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项目一构成分表" sheetId="2" r:id="rId1"/>
  </sheets>
  <calcPr calcId="144525"/>
</workbook>
</file>

<file path=xl/sharedStrings.xml><?xml version="1.0" encoding="utf-8"?>
<sst xmlns="http://schemas.openxmlformats.org/spreadsheetml/2006/main" count="283" uniqueCount="80">
  <si>
    <t>附件3 开标一览表</t>
  </si>
  <si>
    <t>序号</t>
  </si>
  <si>
    <t>特种设备种类</t>
  </si>
  <si>
    <t>检验检测项目</t>
  </si>
  <si>
    <t>待检设备名称型号</t>
  </si>
  <si>
    <t>具体参数（设备信息详细描述）</t>
  </si>
  <si>
    <t>未税单价</t>
  </si>
  <si>
    <t>计量单位</t>
  </si>
  <si>
    <t>数量</t>
  </si>
  <si>
    <t>未税总价</t>
  </si>
  <si>
    <t>压力容器-固定式压力容器-第一类压力容器</t>
  </si>
  <si>
    <t>定期检验</t>
  </si>
  <si>
    <t>15m³压缩空气储罐</t>
  </si>
  <si>
    <t>15m³压缩空气储气罐，已超期检验一次</t>
  </si>
  <si>
    <t>台次</t>
  </si>
  <si>
    <t>10m³压缩空气储罐</t>
  </si>
  <si>
    <t>10m³压缩空气储气罐，已超期检验一次</t>
  </si>
  <si>
    <t>压力容器-固定式压力容器-第二类压力容器</t>
  </si>
  <si>
    <t>0.6m³压缩空气储罐</t>
  </si>
  <si>
    <t>0.6m³压缩空气储罐，1.76MPa</t>
  </si>
  <si>
    <t>定期检验（未登记注册）</t>
  </si>
  <si>
    <t>制冷机组蒸发器</t>
  </si>
  <si>
    <t>1.98MPa</t>
  </si>
  <si>
    <t>制冷机组冷凝器</t>
  </si>
  <si>
    <t>制冷机组满液式蒸发器</t>
  </si>
  <si>
    <t>1.0MPa</t>
  </si>
  <si>
    <t>制冷机组管壳式冷凝器</t>
  </si>
  <si>
    <t>0.16m³空压机组油气分离器</t>
  </si>
  <si>
    <t>φ500-III油气分离器，0.16m³，1.55MPa</t>
  </si>
  <si>
    <t>0.31m³空压机组油气分离器</t>
  </si>
  <si>
    <t>φ600-II油气分离器，0.32m³，1.55MPa</t>
  </si>
  <si>
    <t>0.048m³空气过滤器外壳</t>
  </si>
  <si>
    <t>1.6MPa</t>
  </si>
  <si>
    <t>3.19m³囊式膨胀水箱</t>
  </si>
  <si>
    <t>1.1MPa</t>
  </si>
  <si>
    <t>简单压力容器</t>
  </si>
  <si>
    <t>超期使用定期检验</t>
  </si>
  <si>
    <t>43L法兰式空气过滤器</t>
  </si>
  <si>
    <t>70L法兰式空气过滤器</t>
  </si>
  <si>
    <t>432L空气吸附筒</t>
  </si>
  <si>
    <t>类外压力容器</t>
  </si>
  <si>
    <t>11.8m³分水器</t>
  </si>
  <si>
    <t>0.6m³储气罐</t>
  </si>
  <si>
    <t>0.8MPa</t>
  </si>
  <si>
    <t>压力容器-气瓶-特种气瓶</t>
  </si>
  <si>
    <t>气瓶定期检验</t>
  </si>
  <si>
    <t>呼吸器用碳纤维全缠绕复合气瓶</t>
  </si>
  <si>
    <t>30MPa</t>
  </si>
  <si>
    <t>压力容器-气瓶</t>
  </si>
  <si>
    <t>8L工业气瓶</t>
  </si>
  <si>
    <t>盛装标准工业气体，规格为8L*9.8Mpa</t>
  </si>
  <si>
    <t>安全阀</t>
  </si>
  <si>
    <t>安全阀校验</t>
  </si>
  <si>
    <t>A27H-16C</t>
  </si>
  <si>
    <t>公称通径25mm，整定压力1.5MPa</t>
  </si>
  <si>
    <t>A27W-16T</t>
  </si>
  <si>
    <t>公称通径25mm，整定压力0.84MPa</t>
  </si>
  <si>
    <t>A28X-16T</t>
  </si>
  <si>
    <t>公称通径40mm，整定压力1.1MPa</t>
  </si>
  <si>
    <t>公称通径25mm，整定压力1.1MPa</t>
  </si>
  <si>
    <t>SDA-22C300T</t>
  </si>
  <si>
    <t>公称通径25mm，整定压力1.05MPa</t>
  </si>
  <si>
    <t>公称通径32mm，整定压力1.05MPa</t>
  </si>
  <si>
    <t>公称通径25mm，整定压力1.98MPa</t>
  </si>
  <si>
    <t>A47H-16C</t>
  </si>
  <si>
    <t>公称通径50mm，整定压力0.88MPa</t>
  </si>
  <si>
    <t>公称通径8mm，整定压力1.05MPa</t>
  </si>
  <si>
    <t>A28X-25T</t>
  </si>
  <si>
    <t>公称通径15mm，整定压力1.75MPa</t>
  </si>
  <si>
    <t>A28W-16T</t>
  </si>
  <si>
    <t>公称通径65mm，整定压力1.05MPa</t>
  </si>
  <si>
    <t>A41Y-16P</t>
  </si>
  <si>
    <t>公称通径25mm，整定压力0.8MPa</t>
  </si>
  <si>
    <t>A21W-16P</t>
  </si>
  <si>
    <t>公称通径20mm，整定压力0.6MPa</t>
  </si>
  <si>
    <t>合计（未税）</t>
  </si>
  <si>
    <t>税费</t>
  </si>
  <si>
    <t>%</t>
  </si>
  <si>
    <t>总价（含税）</t>
  </si>
  <si>
    <t>备注：
1.本表数量均为预估，非实际结算数量，约定特种设备检验检测项目的单价据实结算。
2.选取本表总价（未税）最低的投标人为本项目中标人。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</si>
</sst>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zoomScale="70" zoomScaleNormal="70" workbookViewId="0">
      <pane ySplit="2" topLeftCell="A51" activePane="bottomLeft" state="frozen"/>
      <selection/>
      <selection pane="bottomLeft" activeCell="L57" sqref="L57"/>
    </sheetView>
  </sheetViews>
  <sheetFormatPr defaultColWidth="9" defaultRowHeight="14"/>
  <cols>
    <col min="1" max="1" width="9" style="2" customWidth="1"/>
    <col min="2" max="4" width="20.7727272727273" style="2" customWidth="1"/>
    <col min="5" max="5" width="35.5818181818182" style="2" customWidth="1"/>
    <col min="6" max="9" width="12.8545454545455" customWidth="1"/>
  </cols>
  <sheetData>
    <row r="1" ht="23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ht="2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</row>
    <row r="3" customFormat="1" ht="23" customHeight="1" spans="1:9">
      <c r="A3" s="4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4"/>
      <c r="G3" s="4" t="s">
        <v>14</v>
      </c>
      <c r="H3" s="4">
        <v>1</v>
      </c>
      <c r="I3" s="4">
        <f>F3*H3</f>
        <v>0</v>
      </c>
    </row>
    <row r="4" customFormat="1" ht="23" customHeight="1" spans="1:9">
      <c r="A4" s="4">
        <v>2</v>
      </c>
      <c r="B4" s="4" t="s">
        <v>10</v>
      </c>
      <c r="C4" s="4" t="s">
        <v>11</v>
      </c>
      <c r="D4" s="4" t="s">
        <v>15</v>
      </c>
      <c r="E4" s="4" t="s">
        <v>16</v>
      </c>
      <c r="F4" s="4"/>
      <c r="G4" s="4" t="s">
        <v>14</v>
      </c>
      <c r="H4" s="4">
        <v>1</v>
      </c>
      <c r="I4" s="4">
        <f t="shared" ref="I4:I35" si="0">F4*H4</f>
        <v>0</v>
      </c>
    </row>
    <row r="5" customFormat="1" ht="23" customHeight="1" spans="1:9">
      <c r="A5" s="4">
        <v>3</v>
      </c>
      <c r="B5" s="4" t="s">
        <v>10</v>
      </c>
      <c r="C5" s="4" t="s">
        <v>11</v>
      </c>
      <c r="D5" s="4" t="s">
        <v>15</v>
      </c>
      <c r="E5" s="4" t="s">
        <v>16</v>
      </c>
      <c r="F5" s="4"/>
      <c r="G5" s="4" t="s">
        <v>14</v>
      </c>
      <c r="H5" s="4">
        <v>1</v>
      </c>
      <c r="I5" s="4">
        <f t="shared" si="0"/>
        <v>0</v>
      </c>
    </row>
    <row r="6" customFormat="1" ht="23" customHeight="1" spans="1:9">
      <c r="A6" s="4">
        <v>4</v>
      </c>
      <c r="B6" s="4" t="s">
        <v>10</v>
      </c>
      <c r="C6" s="4" t="s">
        <v>11</v>
      </c>
      <c r="D6" s="4" t="s">
        <v>15</v>
      </c>
      <c r="E6" s="4" t="s">
        <v>16</v>
      </c>
      <c r="F6" s="4"/>
      <c r="G6" s="4" t="s">
        <v>14</v>
      </c>
      <c r="H6" s="4">
        <v>1</v>
      </c>
      <c r="I6" s="4">
        <f t="shared" si="0"/>
        <v>0</v>
      </c>
    </row>
    <row r="7" customFormat="1" ht="23" customHeight="1" spans="1:9">
      <c r="A7" s="4">
        <v>5</v>
      </c>
      <c r="B7" s="4" t="s">
        <v>10</v>
      </c>
      <c r="C7" s="4" t="s">
        <v>11</v>
      </c>
      <c r="D7" s="4" t="s">
        <v>15</v>
      </c>
      <c r="E7" s="4" t="s">
        <v>16</v>
      </c>
      <c r="F7" s="4"/>
      <c r="G7" s="4" t="s">
        <v>14</v>
      </c>
      <c r="H7" s="4">
        <v>1</v>
      </c>
      <c r="I7" s="4">
        <f t="shared" si="0"/>
        <v>0</v>
      </c>
    </row>
    <row r="8" customFormat="1" ht="23" customHeight="1" spans="1:9">
      <c r="A8" s="4">
        <v>6</v>
      </c>
      <c r="B8" s="4" t="s">
        <v>17</v>
      </c>
      <c r="C8" s="4" t="s">
        <v>11</v>
      </c>
      <c r="D8" s="4" t="s">
        <v>18</v>
      </c>
      <c r="E8" s="4" t="s">
        <v>19</v>
      </c>
      <c r="F8" s="4"/>
      <c r="G8" s="4" t="s">
        <v>14</v>
      </c>
      <c r="H8" s="4">
        <v>1</v>
      </c>
      <c r="I8" s="4">
        <f t="shared" si="0"/>
        <v>0</v>
      </c>
    </row>
    <row r="9" customFormat="1" ht="23" customHeight="1" spans="1:9">
      <c r="A9" s="4">
        <v>7</v>
      </c>
      <c r="B9" s="4" t="s">
        <v>17</v>
      </c>
      <c r="C9" s="4" t="s">
        <v>20</v>
      </c>
      <c r="D9" s="4" t="s">
        <v>21</v>
      </c>
      <c r="E9" s="4" t="s">
        <v>22</v>
      </c>
      <c r="F9" s="4"/>
      <c r="G9" s="4" t="s">
        <v>14</v>
      </c>
      <c r="H9" s="4">
        <v>1</v>
      </c>
      <c r="I9" s="4">
        <f t="shared" si="0"/>
        <v>0</v>
      </c>
    </row>
    <row r="10" customFormat="1" ht="23" customHeight="1" spans="1:9">
      <c r="A10" s="4">
        <v>8</v>
      </c>
      <c r="B10" s="4" t="s">
        <v>17</v>
      </c>
      <c r="C10" s="4" t="s">
        <v>20</v>
      </c>
      <c r="D10" s="4" t="s">
        <v>23</v>
      </c>
      <c r="E10" s="4" t="s">
        <v>22</v>
      </c>
      <c r="F10" s="4"/>
      <c r="G10" s="4" t="s">
        <v>14</v>
      </c>
      <c r="H10" s="4">
        <v>1</v>
      </c>
      <c r="I10" s="4">
        <f t="shared" si="0"/>
        <v>0</v>
      </c>
    </row>
    <row r="11" customFormat="1" ht="23" customHeight="1" spans="1:9">
      <c r="A11" s="4">
        <v>9</v>
      </c>
      <c r="B11" s="4" t="s">
        <v>17</v>
      </c>
      <c r="C11" s="4" t="s">
        <v>20</v>
      </c>
      <c r="D11" s="4" t="s">
        <v>21</v>
      </c>
      <c r="E11" s="4" t="s">
        <v>22</v>
      </c>
      <c r="F11" s="4"/>
      <c r="G11" s="4" t="s">
        <v>14</v>
      </c>
      <c r="H11" s="4">
        <v>1</v>
      </c>
      <c r="I11" s="4">
        <f t="shared" si="0"/>
        <v>0</v>
      </c>
    </row>
    <row r="12" customFormat="1" ht="23" customHeight="1" spans="1:9">
      <c r="A12" s="4">
        <v>10</v>
      </c>
      <c r="B12" s="4" t="s">
        <v>17</v>
      </c>
      <c r="C12" s="4" t="s">
        <v>20</v>
      </c>
      <c r="D12" s="4" t="s">
        <v>23</v>
      </c>
      <c r="E12" s="4" t="s">
        <v>22</v>
      </c>
      <c r="F12" s="4"/>
      <c r="G12" s="4" t="s">
        <v>14</v>
      </c>
      <c r="H12" s="4">
        <v>1</v>
      </c>
      <c r="I12" s="4">
        <f t="shared" si="0"/>
        <v>0</v>
      </c>
    </row>
    <row r="13" customFormat="1" ht="23" customHeight="1" spans="1:9">
      <c r="A13" s="4">
        <v>11</v>
      </c>
      <c r="B13" s="4" t="s">
        <v>17</v>
      </c>
      <c r="C13" s="4" t="s">
        <v>20</v>
      </c>
      <c r="D13" s="4" t="s">
        <v>21</v>
      </c>
      <c r="E13" s="4" t="s">
        <v>22</v>
      </c>
      <c r="F13" s="4"/>
      <c r="G13" s="4" t="s">
        <v>14</v>
      </c>
      <c r="H13" s="4">
        <v>1</v>
      </c>
      <c r="I13" s="4">
        <f t="shared" si="0"/>
        <v>0</v>
      </c>
    </row>
    <row r="14" customFormat="1" ht="23" customHeight="1" spans="1:9">
      <c r="A14" s="4">
        <v>12</v>
      </c>
      <c r="B14" s="4" t="s">
        <v>17</v>
      </c>
      <c r="C14" s="4" t="s">
        <v>20</v>
      </c>
      <c r="D14" s="4" t="s">
        <v>23</v>
      </c>
      <c r="E14" s="4" t="s">
        <v>22</v>
      </c>
      <c r="F14" s="4"/>
      <c r="G14" s="4" t="s">
        <v>14</v>
      </c>
      <c r="H14" s="4">
        <v>1</v>
      </c>
      <c r="I14" s="4">
        <f t="shared" si="0"/>
        <v>0</v>
      </c>
    </row>
    <row r="15" customFormat="1" ht="23" customHeight="1" spans="1:9">
      <c r="A15" s="4">
        <v>13</v>
      </c>
      <c r="B15" s="4" t="s">
        <v>17</v>
      </c>
      <c r="C15" s="4" t="s">
        <v>20</v>
      </c>
      <c r="D15" s="4" t="s">
        <v>24</v>
      </c>
      <c r="E15" s="4" t="s">
        <v>25</v>
      </c>
      <c r="F15" s="4"/>
      <c r="G15" s="4" t="s">
        <v>14</v>
      </c>
      <c r="H15" s="4">
        <v>1</v>
      </c>
      <c r="I15" s="4">
        <f t="shared" si="0"/>
        <v>0</v>
      </c>
    </row>
    <row r="16" customFormat="1" ht="23" customHeight="1" spans="1:9">
      <c r="A16" s="4">
        <v>14</v>
      </c>
      <c r="B16" s="4" t="s">
        <v>17</v>
      </c>
      <c r="C16" s="4" t="s">
        <v>20</v>
      </c>
      <c r="D16" s="4" t="s">
        <v>26</v>
      </c>
      <c r="E16" s="4" t="s">
        <v>25</v>
      </c>
      <c r="F16" s="4"/>
      <c r="G16" s="4" t="s">
        <v>14</v>
      </c>
      <c r="H16" s="4">
        <v>1</v>
      </c>
      <c r="I16" s="4">
        <f t="shared" si="0"/>
        <v>0</v>
      </c>
    </row>
    <row r="17" customFormat="1" ht="23" customHeight="1" spans="1:9">
      <c r="A17" s="4">
        <v>15</v>
      </c>
      <c r="B17" s="4" t="s">
        <v>17</v>
      </c>
      <c r="C17" s="4" t="s">
        <v>20</v>
      </c>
      <c r="D17" s="4" t="s">
        <v>24</v>
      </c>
      <c r="E17" s="4" t="s">
        <v>25</v>
      </c>
      <c r="F17" s="4"/>
      <c r="G17" s="4" t="s">
        <v>14</v>
      </c>
      <c r="H17" s="4">
        <v>1</v>
      </c>
      <c r="I17" s="4">
        <f t="shared" si="0"/>
        <v>0</v>
      </c>
    </row>
    <row r="18" customFormat="1" ht="23" customHeight="1" spans="1:9">
      <c r="A18" s="4">
        <v>16</v>
      </c>
      <c r="B18" s="4" t="s">
        <v>17</v>
      </c>
      <c r="C18" s="4" t="s">
        <v>20</v>
      </c>
      <c r="D18" s="4" t="s">
        <v>26</v>
      </c>
      <c r="E18" s="4" t="s">
        <v>25</v>
      </c>
      <c r="F18" s="4"/>
      <c r="G18" s="4" t="s">
        <v>14</v>
      </c>
      <c r="H18" s="4">
        <v>1</v>
      </c>
      <c r="I18" s="4">
        <f t="shared" si="0"/>
        <v>0</v>
      </c>
    </row>
    <row r="19" customFormat="1" ht="23" customHeight="1" spans="1:9">
      <c r="A19" s="4">
        <v>17</v>
      </c>
      <c r="B19" s="4" t="s">
        <v>10</v>
      </c>
      <c r="C19" s="4" t="s">
        <v>20</v>
      </c>
      <c r="D19" s="4" t="s">
        <v>27</v>
      </c>
      <c r="E19" s="4" t="s">
        <v>28</v>
      </c>
      <c r="F19" s="4"/>
      <c r="G19" s="4" t="s">
        <v>14</v>
      </c>
      <c r="H19" s="4">
        <v>1</v>
      </c>
      <c r="I19" s="4">
        <f t="shared" si="0"/>
        <v>0</v>
      </c>
    </row>
    <row r="20" customFormat="1" ht="23" customHeight="1" spans="1:9">
      <c r="A20" s="4">
        <v>18</v>
      </c>
      <c r="B20" s="4" t="s">
        <v>10</v>
      </c>
      <c r="C20" s="4" t="s">
        <v>20</v>
      </c>
      <c r="D20" s="4" t="s">
        <v>29</v>
      </c>
      <c r="E20" s="4" t="s">
        <v>30</v>
      </c>
      <c r="F20" s="4"/>
      <c r="G20" s="4" t="s">
        <v>14</v>
      </c>
      <c r="H20" s="4">
        <v>1</v>
      </c>
      <c r="I20" s="4">
        <f t="shared" si="0"/>
        <v>0</v>
      </c>
    </row>
    <row r="21" customFormat="1" ht="23" customHeight="1" spans="1:9">
      <c r="A21" s="4">
        <v>19</v>
      </c>
      <c r="B21" s="4" t="s">
        <v>10</v>
      </c>
      <c r="C21" s="4" t="s">
        <v>20</v>
      </c>
      <c r="D21" s="4" t="s">
        <v>29</v>
      </c>
      <c r="E21" s="4" t="s">
        <v>30</v>
      </c>
      <c r="F21" s="4"/>
      <c r="G21" s="4" t="s">
        <v>14</v>
      </c>
      <c r="H21" s="4">
        <v>1</v>
      </c>
      <c r="I21" s="4">
        <f t="shared" si="0"/>
        <v>0</v>
      </c>
    </row>
    <row r="22" customFormat="1" ht="23" customHeight="1" spans="1:9">
      <c r="A22" s="4">
        <v>20</v>
      </c>
      <c r="B22" s="4" t="s">
        <v>10</v>
      </c>
      <c r="C22" s="4" t="s">
        <v>20</v>
      </c>
      <c r="D22" s="4" t="s">
        <v>29</v>
      </c>
      <c r="E22" s="4" t="s">
        <v>30</v>
      </c>
      <c r="F22" s="4"/>
      <c r="G22" s="4" t="s">
        <v>14</v>
      </c>
      <c r="H22" s="4">
        <v>1</v>
      </c>
      <c r="I22" s="4">
        <f t="shared" si="0"/>
        <v>0</v>
      </c>
    </row>
    <row r="23" customFormat="1" ht="23" customHeight="1" spans="1:9">
      <c r="A23" s="4">
        <v>21</v>
      </c>
      <c r="B23" s="4" t="s">
        <v>17</v>
      </c>
      <c r="C23" s="4" t="s">
        <v>20</v>
      </c>
      <c r="D23" s="4" t="s">
        <v>31</v>
      </c>
      <c r="E23" s="4" t="s">
        <v>32</v>
      </c>
      <c r="F23" s="4"/>
      <c r="G23" s="4" t="s">
        <v>14</v>
      </c>
      <c r="H23" s="4">
        <v>1</v>
      </c>
      <c r="I23" s="4">
        <f t="shared" si="0"/>
        <v>0</v>
      </c>
    </row>
    <row r="24" customFormat="1" ht="23" customHeight="1" spans="1:9">
      <c r="A24" s="4">
        <v>22</v>
      </c>
      <c r="B24" s="4" t="s">
        <v>17</v>
      </c>
      <c r="C24" s="4" t="s">
        <v>20</v>
      </c>
      <c r="D24" s="4" t="s">
        <v>31</v>
      </c>
      <c r="E24" s="4" t="s">
        <v>32</v>
      </c>
      <c r="F24" s="4"/>
      <c r="G24" s="4" t="s">
        <v>14</v>
      </c>
      <c r="H24" s="4">
        <v>1</v>
      </c>
      <c r="I24" s="4">
        <f t="shared" si="0"/>
        <v>0</v>
      </c>
    </row>
    <row r="25" customFormat="1" ht="23" customHeight="1" spans="1:9">
      <c r="A25" s="4">
        <v>23</v>
      </c>
      <c r="B25" s="4" t="s">
        <v>10</v>
      </c>
      <c r="C25" s="4" t="s">
        <v>20</v>
      </c>
      <c r="D25" s="4" t="s">
        <v>33</v>
      </c>
      <c r="E25" s="4" t="s">
        <v>34</v>
      </c>
      <c r="F25" s="4"/>
      <c r="G25" s="4" t="s">
        <v>14</v>
      </c>
      <c r="H25" s="4">
        <v>1</v>
      </c>
      <c r="I25" s="4">
        <f t="shared" si="0"/>
        <v>0</v>
      </c>
    </row>
    <row r="26" customFormat="1" ht="23" customHeight="1" spans="1:9">
      <c r="A26" s="4">
        <v>24</v>
      </c>
      <c r="B26" s="4" t="s">
        <v>35</v>
      </c>
      <c r="C26" s="4" t="s">
        <v>36</v>
      </c>
      <c r="D26" s="4" t="s">
        <v>37</v>
      </c>
      <c r="E26" s="4" t="s">
        <v>25</v>
      </c>
      <c r="F26" s="4"/>
      <c r="G26" s="4" t="s">
        <v>14</v>
      </c>
      <c r="H26" s="4">
        <v>1</v>
      </c>
      <c r="I26" s="4">
        <f t="shared" si="0"/>
        <v>0</v>
      </c>
    </row>
    <row r="27" customFormat="1" ht="23" customHeight="1" spans="1:9">
      <c r="A27" s="4">
        <v>25</v>
      </c>
      <c r="B27" s="4" t="s">
        <v>35</v>
      </c>
      <c r="C27" s="4" t="s">
        <v>36</v>
      </c>
      <c r="D27" s="4" t="s">
        <v>37</v>
      </c>
      <c r="E27" s="4" t="s">
        <v>25</v>
      </c>
      <c r="F27" s="4"/>
      <c r="G27" s="4" t="s">
        <v>14</v>
      </c>
      <c r="H27" s="4">
        <v>1</v>
      </c>
      <c r="I27" s="4">
        <f t="shared" si="0"/>
        <v>0</v>
      </c>
    </row>
    <row r="28" customFormat="1" ht="23" customHeight="1" spans="1:9">
      <c r="A28" s="4">
        <v>26</v>
      </c>
      <c r="B28" s="4" t="s">
        <v>35</v>
      </c>
      <c r="C28" s="4" t="s">
        <v>36</v>
      </c>
      <c r="D28" s="4" t="s">
        <v>37</v>
      </c>
      <c r="E28" s="4" t="s">
        <v>25</v>
      </c>
      <c r="F28" s="4"/>
      <c r="G28" s="4" t="s">
        <v>14</v>
      </c>
      <c r="H28" s="4">
        <v>1</v>
      </c>
      <c r="I28" s="4">
        <f t="shared" si="0"/>
        <v>0</v>
      </c>
    </row>
    <row r="29" customFormat="1" ht="23" customHeight="1" spans="1:9">
      <c r="A29" s="4">
        <v>27</v>
      </c>
      <c r="B29" s="4" t="s">
        <v>35</v>
      </c>
      <c r="C29" s="4" t="s">
        <v>36</v>
      </c>
      <c r="D29" s="4" t="s">
        <v>37</v>
      </c>
      <c r="E29" s="4" t="s">
        <v>25</v>
      </c>
      <c r="F29" s="4"/>
      <c r="G29" s="4" t="s">
        <v>14</v>
      </c>
      <c r="H29" s="4">
        <v>1</v>
      </c>
      <c r="I29" s="4">
        <f t="shared" si="0"/>
        <v>0</v>
      </c>
    </row>
    <row r="30" customFormat="1" ht="23" customHeight="1" spans="1:9">
      <c r="A30" s="4">
        <v>28</v>
      </c>
      <c r="B30" s="4" t="s">
        <v>35</v>
      </c>
      <c r="C30" s="4" t="s">
        <v>36</v>
      </c>
      <c r="D30" s="4" t="s">
        <v>38</v>
      </c>
      <c r="E30" s="4" t="s">
        <v>25</v>
      </c>
      <c r="F30" s="4"/>
      <c r="G30" s="4" t="s">
        <v>14</v>
      </c>
      <c r="H30" s="4">
        <v>1</v>
      </c>
      <c r="I30" s="4">
        <f t="shared" si="0"/>
        <v>0</v>
      </c>
    </row>
    <row r="31" customFormat="1" ht="23" customHeight="1" spans="1:9">
      <c r="A31" s="4">
        <v>29</v>
      </c>
      <c r="B31" s="4" t="s">
        <v>35</v>
      </c>
      <c r="C31" s="4" t="s">
        <v>36</v>
      </c>
      <c r="D31" s="4" t="s">
        <v>39</v>
      </c>
      <c r="E31" s="4" t="s">
        <v>25</v>
      </c>
      <c r="F31" s="4"/>
      <c r="G31" s="4" t="s">
        <v>14</v>
      </c>
      <c r="H31" s="4">
        <v>1</v>
      </c>
      <c r="I31" s="4">
        <f t="shared" si="0"/>
        <v>0</v>
      </c>
    </row>
    <row r="32" customFormat="1" ht="23" customHeight="1" spans="1:9">
      <c r="A32" s="4">
        <v>30</v>
      </c>
      <c r="B32" s="4" t="s">
        <v>35</v>
      </c>
      <c r="C32" s="4" t="s">
        <v>36</v>
      </c>
      <c r="D32" s="4" t="s">
        <v>39</v>
      </c>
      <c r="E32" s="4" t="s">
        <v>25</v>
      </c>
      <c r="F32" s="4"/>
      <c r="G32" s="4" t="s">
        <v>14</v>
      </c>
      <c r="H32" s="4">
        <v>1</v>
      </c>
      <c r="I32" s="4">
        <f t="shared" si="0"/>
        <v>0</v>
      </c>
    </row>
    <row r="33" customFormat="1" ht="23" customHeight="1" spans="1:9">
      <c r="A33" s="4">
        <v>31</v>
      </c>
      <c r="B33" s="4" t="s">
        <v>35</v>
      </c>
      <c r="C33" s="4" t="s">
        <v>36</v>
      </c>
      <c r="D33" s="4" t="s">
        <v>38</v>
      </c>
      <c r="E33" s="4" t="s">
        <v>25</v>
      </c>
      <c r="F33" s="4"/>
      <c r="G33" s="4" t="s">
        <v>14</v>
      </c>
      <c r="H33" s="4">
        <v>1</v>
      </c>
      <c r="I33" s="4">
        <f t="shared" si="0"/>
        <v>0</v>
      </c>
    </row>
    <row r="34" customFormat="1" ht="23" customHeight="1" spans="1:9">
      <c r="A34" s="4">
        <v>32</v>
      </c>
      <c r="B34" s="4" t="s">
        <v>35</v>
      </c>
      <c r="C34" s="4" t="s">
        <v>36</v>
      </c>
      <c r="D34" s="4" t="s">
        <v>38</v>
      </c>
      <c r="E34" s="4" t="s">
        <v>25</v>
      </c>
      <c r="F34" s="4"/>
      <c r="G34" s="4" t="s">
        <v>14</v>
      </c>
      <c r="H34" s="4">
        <v>1</v>
      </c>
      <c r="I34" s="4">
        <f t="shared" si="0"/>
        <v>0</v>
      </c>
    </row>
    <row r="35" customFormat="1" ht="23" customHeight="1" spans="1:9">
      <c r="A35" s="4">
        <v>33</v>
      </c>
      <c r="B35" s="4" t="s">
        <v>35</v>
      </c>
      <c r="C35" s="4" t="s">
        <v>36</v>
      </c>
      <c r="D35" s="4" t="s">
        <v>39</v>
      </c>
      <c r="E35" s="4" t="s">
        <v>25</v>
      </c>
      <c r="F35" s="4"/>
      <c r="G35" s="4" t="s">
        <v>14</v>
      </c>
      <c r="H35" s="4">
        <v>1</v>
      </c>
      <c r="I35" s="4">
        <f t="shared" si="0"/>
        <v>0</v>
      </c>
    </row>
    <row r="36" customFormat="1" ht="23" customHeight="1" spans="1:9">
      <c r="A36" s="4">
        <v>34</v>
      </c>
      <c r="B36" s="4" t="s">
        <v>35</v>
      </c>
      <c r="C36" s="4" t="s">
        <v>36</v>
      </c>
      <c r="D36" s="4" t="s">
        <v>39</v>
      </c>
      <c r="E36" s="4" t="s">
        <v>25</v>
      </c>
      <c r="F36" s="4"/>
      <c r="G36" s="4" t="s">
        <v>14</v>
      </c>
      <c r="H36" s="4">
        <v>1</v>
      </c>
      <c r="I36" s="4">
        <f t="shared" ref="I36:I56" si="1">F36*H36</f>
        <v>0</v>
      </c>
    </row>
    <row r="37" customFormat="1" ht="23" customHeight="1" spans="1:9">
      <c r="A37" s="4">
        <v>35</v>
      </c>
      <c r="B37" s="4" t="s">
        <v>35</v>
      </c>
      <c r="C37" s="4" t="s">
        <v>36</v>
      </c>
      <c r="D37" s="4" t="s">
        <v>38</v>
      </c>
      <c r="E37" s="4" t="s">
        <v>25</v>
      </c>
      <c r="F37" s="4"/>
      <c r="G37" s="4" t="s">
        <v>14</v>
      </c>
      <c r="H37" s="4">
        <v>1</v>
      </c>
      <c r="I37" s="4">
        <f t="shared" si="1"/>
        <v>0</v>
      </c>
    </row>
    <row r="38" customFormat="1" ht="23" customHeight="1" spans="1:9">
      <c r="A38" s="4">
        <v>36</v>
      </c>
      <c r="B38" s="4" t="s">
        <v>40</v>
      </c>
      <c r="C38" s="4" t="s">
        <v>36</v>
      </c>
      <c r="D38" s="4" t="s">
        <v>41</v>
      </c>
      <c r="E38" s="4"/>
      <c r="F38" s="4"/>
      <c r="G38" s="4" t="s">
        <v>14</v>
      </c>
      <c r="H38" s="4">
        <v>1</v>
      </c>
      <c r="I38" s="4">
        <f t="shared" si="1"/>
        <v>0</v>
      </c>
    </row>
    <row r="39" customFormat="1" ht="23" customHeight="1" spans="1:9">
      <c r="A39" s="4">
        <v>37</v>
      </c>
      <c r="B39" s="4" t="s">
        <v>40</v>
      </c>
      <c r="C39" s="4" t="s">
        <v>36</v>
      </c>
      <c r="D39" s="4" t="s">
        <v>41</v>
      </c>
      <c r="E39" s="4"/>
      <c r="F39" s="4"/>
      <c r="G39" s="4" t="s">
        <v>14</v>
      </c>
      <c r="H39" s="4">
        <v>1</v>
      </c>
      <c r="I39" s="4">
        <f t="shared" si="1"/>
        <v>0</v>
      </c>
    </row>
    <row r="40" customFormat="1" ht="23" customHeight="1" spans="1:9">
      <c r="A40" s="4">
        <v>38</v>
      </c>
      <c r="B40" s="4" t="s">
        <v>35</v>
      </c>
      <c r="C40" s="4" t="s">
        <v>36</v>
      </c>
      <c r="D40" s="4" t="s">
        <v>42</v>
      </c>
      <c r="E40" s="4" t="s">
        <v>43</v>
      </c>
      <c r="F40" s="4"/>
      <c r="G40" s="4" t="s">
        <v>14</v>
      </c>
      <c r="H40" s="4">
        <v>1</v>
      </c>
      <c r="I40" s="4">
        <f t="shared" si="1"/>
        <v>0</v>
      </c>
    </row>
    <row r="41" customFormat="1" ht="23" customHeight="1" spans="1:9">
      <c r="A41" s="4">
        <v>39</v>
      </c>
      <c r="B41" s="4" t="s">
        <v>44</v>
      </c>
      <c r="C41" s="4" t="s">
        <v>45</v>
      </c>
      <c r="D41" s="4" t="s">
        <v>46</v>
      </c>
      <c r="E41" s="4" t="s">
        <v>47</v>
      </c>
      <c r="F41" s="4"/>
      <c r="G41" s="4" t="s">
        <v>14</v>
      </c>
      <c r="H41" s="4">
        <v>1</v>
      </c>
      <c r="I41" s="4">
        <f t="shared" si="1"/>
        <v>0</v>
      </c>
    </row>
    <row r="42" customFormat="1" ht="23" customHeight="1" spans="1:9">
      <c r="A42" s="4">
        <v>40</v>
      </c>
      <c r="B42" s="4" t="s">
        <v>44</v>
      </c>
      <c r="C42" s="4" t="s">
        <v>45</v>
      </c>
      <c r="D42" s="4" t="s">
        <v>46</v>
      </c>
      <c r="E42" s="4" t="s">
        <v>47</v>
      </c>
      <c r="F42" s="4"/>
      <c r="G42" s="4" t="s">
        <v>14</v>
      </c>
      <c r="H42" s="4">
        <v>1</v>
      </c>
      <c r="I42" s="4">
        <f t="shared" si="1"/>
        <v>0</v>
      </c>
    </row>
    <row r="43" customFormat="1" ht="23" customHeight="1" spans="1:9">
      <c r="A43" s="4">
        <v>41</v>
      </c>
      <c r="B43" s="4" t="s">
        <v>48</v>
      </c>
      <c r="C43" s="4" t="s">
        <v>45</v>
      </c>
      <c r="D43" s="4" t="s">
        <v>49</v>
      </c>
      <c r="E43" s="4" t="s">
        <v>50</v>
      </c>
      <c r="F43" s="4"/>
      <c r="G43" s="4" t="s">
        <v>14</v>
      </c>
      <c r="H43" s="4">
        <v>33</v>
      </c>
      <c r="I43" s="4">
        <f t="shared" si="1"/>
        <v>0</v>
      </c>
    </row>
    <row r="44" customFormat="1" ht="23" customHeight="1" spans="1:9">
      <c r="A44" s="4">
        <v>42</v>
      </c>
      <c r="B44" s="4" t="s">
        <v>51</v>
      </c>
      <c r="C44" s="4" t="s">
        <v>52</v>
      </c>
      <c r="D44" s="4" t="s">
        <v>53</v>
      </c>
      <c r="E44" s="4" t="s">
        <v>54</v>
      </c>
      <c r="F44" s="4"/>
      <c r="G44" s="4" t="s">
        <v>14</v>
      </c>
      <c r="H44" s="4">
        <v>6</v>
      </c>
      <c r="I44" s="4">
        <f t="shared" si="1"/>
        <v>0</v>
      </c>
    </row>
    <row r="45" customFormat="1" ht="23" customHeight="1" spans="1:9">
      <c r="A45" s="4">
        <v>43</v>
      </c>
      <c r="B45" s="4" t="s">
        <v>51</v>
      </c>
      <c r="C45" s="4" t="s">
        <v>52</v>
      </c>
      <c r="D45" s="4" t="s">
        <v>55</v>
      </c>
      <c r="E45" s="4" t="s">
        <v>56</v>
      </c>
      <c r="F45" s="4"/>
      <c r="G45" s="4" t="s">
        <v>14</v>
      </c>
      <c r="H45" s="4">
        <v>12</v>
      </c>
      <c r="I45" s="4">
        <f t="shared" si="1"/>
        <v>0</v>
      </c>
    </row>
    <row r="46" customFormat="1" ht="23" customHeight="1" spans="1:9">
      <c r="A46" s="4">
        <v>44</v>
      </c>
      <c r="B46" s="4" t="s">
        <v>51</v>
      </c>
      <c r="C46" s="4" t="s">
        <v>52</v>
      </c>
      <c r="D46" s="4" t="s">
        <v>57</v>
      </c>
      <c r="E46" s="4" t="s">
        <v>58</v>
      </c>
      <c r="F46" s="4"/>
      <c r="G46" s="4" t="s">
        <v>14</v>
      </c>
      <c r="H46" s="4">
        <v>9</v>
      </c>
      <c r="I46" s="4">
        <f t="shared" si="1"/>
        <v>0</v>
      </c>
    </row>
    <row r="47" customFormat="1" ht="23" customHeight="1" spans="1:9">
      <c r="A47" s="4">
        <v>45</v>
      </c>
      <c r="B47" s="4" t="s">
        <v>51</v>
      </c>
      <c r="C47" s="4" t="s">
        <v>52</v>
      </c>
      <c r="D47" s="4" t="s">
        <v>57</v>
      </c>
      <c r="E47" s="4" t="s">
        <v>59</v>
      </c>
      <c r="F47" s="4"/>
      <c r="G47" s="4" t="s">
        <v>14</v>
      </c>
      <c r="H47" s="4">
        <v>3</v>
      </c>
      <c r="I47" s="4">
        <f t="shared" si="1"/>
        <v>0</v>
      </c>
    </row>
    <row r="48" customFormat="1" ht="23" customHeight="1" spans="1:9">
      <c r="A48" s="4">
        <v>46</v>
      </c>
      <c r="B48" s="4" t="s">
        <v>51</v>
      </c>
      <c r="C48" s="4" t="s">
        <v>52</v>
      </c>
      <c r="D48" s="4" t="s">
        <v>60</v>
      </c>
      <c r="E48" s="4" t="s">
        <v>61</v>
      </c>
      <c r="F48" s="4"/>
      <c r="G48" s="4" t="s">
        <v>14</v>
      </c>
      <c r="H48" s="4">
        <v>12</v>
      </c>
      <c r="I48" s="4">
        <f t="shared" si="1"/>
        <v>0</v>
      </c>
    </row>
    <row r="49" customFormat="1" ht="23" customHeight="1" spans="1:9">
      <c r="A49" s="4">
        <v>47</v>
      </c>
      <c r="B49" s="4" t="s">
        <v>51</v>
      </c>
      <c r="C49" s="4" t="s">
        <v>52</v>
      </c>
      <c r="D49" s="4" t="s">
        <v>60</v>
      </c>
      <c r="E49" s="4" t="s">
        <v>62</v>
      </c>
      <c r="F49" s="4"/>
      <c r="G49" s="4" t="s">
        <v>14</v>
      </c>
      <c r="H49" s="4">
        <v>12</v>
      </c>
      <c r="I49" s="4">
        <f t="shared" si="1"/>
        <v>0</v>
      </c>
    </row>
    <row r="50" customFormat="1" ht="23" customHeight="1" spans="1:9">
      <c r="A50" s="4">
        <v>48</v>
      </c>
      <c r="B50" s="4" t="s">
        <v>51</v>
      </c>
      <c r="C50" s="4" t="s">
        <v>52</v>
      </c>
      <c r="D50" s="4" t="s">
        <v>60</v>
      </c>
      <c r="E50" s="4" t="s">
        <v>63</v>
      </c>
      <c r="F50" s="4"/>
      <c r="G50" s="4" t="s">
        <v>14</v>
      </c>
      <c r="H50" s="4">
        <v>36</v>
      </c>
      <c r="I50" s="4">
        <f t="shared" si="1"/>
        <v>0</v>
      </c>
    </row>
    <row r="51" customFormat="1" ht="23" customHeight="1" spans="1:9">
      <c r="A51" s="4">
        <v>49</v>
      </c>
      <c r="B51" s="4" t="s">
        <v>51</v>
      </c>
      <c r="C51" s="4" t="s">
        <v>52</v>
      </c>
      <c r="D51" s="4" t="s">
        <v>64</v>
      </c>
      <c r="E51" s="4" t="s">
        <v>65</v>
      </c>
      <c r="F51" s="4"/>
      <c r="G51" s="4" t="s">
        <v>14</v>
      </c>
      <c r="H51" s="4">
        <v>18</v>
      </c>
      <c r="I51" s="4">
        <f t="shared" si="1"/>
        <v>0</v>
      </c>
    </row>
    <row r="52" customFormat="1" ht="23" customHeight="1" spans="1:9">
      <c r="A52" s="4">
        <v>50</v>
      </c>
      <c r="B52" s="4" t="s">
        <v>51</v>
      </c>
      <c r="C52" s="4" t="s">
        <v>52</v>
      </c>
      <c r="D52" s="4" t="s">
        <v>57</v>
      </c>
      <c r="E52" s="4" t="s">
        <v>66</v>
      </c>
      <c r="F52" s="4"/>
      <c r="G52" s="4" t="s">
        <v>14</v>
      </c>
      <c r="H52" s="4">
        <v>9</v>
      </c>
      <c r="I52" s="4">
        <f t="shared" si="1"/>
        <v>0</v>
      </c>
    </row>
    <row r="53" customFormat="1" ht="23" customHeight="1" spans="1:9">
      <c r="A53" s="4">
        <v>51</v>
      </c>
      <c r="B53" s="4" t="s">
        <v>51</v>
      </c>
      <c r="C53" s="4" t="s">
        <v>52</v>
      </c>
      <c r="D53" s="4" t="s">
        <v>67</v>
      </c>
      <c r="E53" s="4" t="s">
        <v>68</v>
      </c>
      <c r="F53" s="4"/>
      <c r="G53" s="4" t="s">
        <v>14</v>
      </c>
      <c r="H53" s="4">
        <v>3</v>
      </c>
      <c r="I53" s="4">
        <f t="shared" si="1"/>
        <v>0</v>
      </c>
    </row>
    <row r="54" customFormat="1" ht="23" customHeight="1" spans="1:9">
      <c r="A54" s="4">
        <v>52</v>
      </c>
      <c r="B54" s="4" t="s">
        <v>51</v>
      </c>
      <c r="C54" s="4" t="s">
        <v>52</v>
      </c>
      <c r="D54" s="4" t="s">
        <v>69</v>
      </c>
      <c r="E54" s="4" t="s">
        <v>70</v>
      </c>
      <c r="F54" s="4"/>
      <c r="G54" s="4" t="s">
        <v>14</v>
      </c>
      <c r="H54" s="4">
        <v>15</v>
      </c>
      <c r="I54" s="4">
        <f t="shared" si="1"/>
        <v>0</v>
      </c>
    </row>
    <row r="55" customFormat="1" ht="23" customHeight="1" spans="1:9">
      <c r="A55" s="4">
        <v>53</v>
      </c>
      <c r="B55" s="4" t="s">
        <v>51</v>
      </c>
      <c r="C55" s="4" t="s">
        <v>52</v>
      </c>
      <c r="D55" s="4" t="s">
        <v>71</v>
      </c>
      <c r="E55" s="4" t="s">
        <v>72</v>
      </c>
      <c r="F55" s="4"/>
      <c r="G55" s="4" t="s">
        <v>14</v>
      </c>
      <c r="H55" s="4">
        <v>3</v>
      </c>
      <c r="I55" s="4">
        <f t="shared" si="1"/>
        <v>0</v>
      </c>
    </row>
    <row r="56" customFormat="1" ht="23" customHeight="1" spans="1:9">
      <c r="A56" s="4">
        <v>54</v>
      </c>
      <c r="B56" s="4" t="s">
        <v>51</v>
      </c>
      <c r="C56" s="4" t="s">
        <v>52</v>
      </c>
      <c r="D56" s="4" t="s">
        <v>73</v>
      </c>
      <c r="E56" s="4" t="s">
        <v>74</v>
      </c>
      <c r="F56" s="4"/>
      <c r="G56" s="4" t="s">
        <v>14</v>
      </c>
      <c r="H56" s="4">
        <v>9</v>
      </c>
      <c r="I56" s="4">
        <f t="shared" si="1"/>
        <v>0</v>
      </c>
    </row>
    <row r="57" s="1" customFormat="1" ht="43" customHeight="1" spans="1:9">
      <c r="A57" s="6" t="s">
        <v>75</v>
      </c>
      <c r="B57" s="7"/>
      <c r="C57" s="7"/>
      <c r="D57" s="7"/>
      <c r="E57" s="7"/>
      <c r="F57" s="7"/>
      <c r="G57" s="7"/>
      <c r="H57" s="8"/>
      <c r="I57" s="15">
        <f>SUM(I2:I56)</f>
        <v>0</v>
      </c>
    </row>
    <row r="58" s="1" customFormat="1" ht="34" customHeight="1" spans="1:9">
      <c r="A58" s="6" t="s">
        <v>76</v>
      </c>
      <c r="B58" s="7"/>
      <c r="C58" s="7"/>
      <c r="D58" s="7"/>
      <c r="E58" s="7"/>
      <c r="F58" s="7"/>
      <c r="G58" s="7"/>
      <c r="H58" s="9" t="s">
        <v>77</v>
      </c>
      <c r="I58" s="16" t="e">
        <f>I57*H58</f>
        <v>#VALUE!</v>
      </c>
    </row>
    <row r="59" s="1" customFormat="1" ht="34" customHeight="1" spans="1:9">
      <c r="A59" s="10" t="s">
        <v>78</v>
      </c>
      <c r="B59" s="11"/>
      <c r="C59" s="11"/>
      <c r="D59" s="11"/>
      <c r="E59" s="11"/>
      <c r="F59" s="11"/>
      <c r="G59" s="11"/>
      <c r="H59" s="12"/>
      <c r="I59" s="16" t="e">
        <f>I57+I58</f>
        <v>#VALUE!</v>
      </c>
    </row>
    <row r="60" ht="89" customHeight="1" spans="1:9">
      <c r="A60" s="13" t="s">
        <v>79</v>
      </c>
      <c r="B60" s="14"/>
      <c r="C60" s="14"/>
      <c r="D60" s="14"/>
      <c r="E60" s="14"/>
      <c r="F60" s="14"/>
      <c r="G60" s="14"/>
      <c r="H60" s="14"/>
      <c r="I60" s="14"/>
    </row>
  </sheetData>
  <mergeCells count="5">
    <mergeCell ref="A1:I1"/>
    <mergeCell ref="A57:H57"/>
    <mergeCell ref="A58:G58"/>
    <mergeCell ref="A59:H59"/>
    <mergeCell ref="A60:I6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2026-03-17T08:39:00Z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2052-11.8.2.12309</vt:lpwstr>
  </property>
</Properties>
</file>